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496" yWindow="2028" windowWidth="23256" windowHeight="11448"/>
  </bookViews>
  <sheets>
    <sheet name="тмц" sheetId="4" r:id="rId1"/>
  </sheets>
  <definedNames>
    <definedName name="_xlnm._FilterDatabase" localSheetId="0" hidden="1">тмц!$A$8:$Y$12</definedName>
    <definedName name="_xlnm.Print_Area" localSheetId="0">тмц!$A$1:$AK$28</definedName>
  </definedNames>
  <calcPr calcId="145621"/>
</workbook>
</file>

<file path=xl/calcChain.xml><?xml version="1.0" encoding="utf-8"?>
<calcChain xmlns="http://schemas.openxmlformats.org/spreadsheetml/2006/main">
  <c r="Y12" i="4" l="1"/>
  <c r="Y11" i="4"/>
  <c r="Y10" i="4"/>
  <c r="Y9" i="4"/>
  <c r="AF10" i="4" l="1"/>
  <c r="AF9" i="4" l="1"/>
  <c r="AF12" i="4" s="1"/>
  <c r="AH12" i="4"/>
</calcChain>
</file>

<file path=xl/sharedStrings.xml><?xml version="1.0" encoding="utf-8"?>
<sst xmlns="http://schemas.openxmlformats.org/spreadsheetml/2006/main" count="85" uniqueCount="67">
  <si>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</si>
  <si>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</si>
  <si>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</si>
  <si>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</si>
  <si>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</si>
  <si>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</si>
  <si>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</si>
  <si>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</si>
  <si>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</si>
  <si>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</si>
  <si>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</si>
  <si>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</si>
  <si>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</si>
  <si>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</si>
  <si>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</si>
  <si>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</si>
  <si>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</si>
  <si>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</si>
  <si>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</si>
  <si>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</si>
  <si>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</si>
  <si>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</si>
  <si>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</si>
  <si>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</si>
  <si>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</si>
  <si>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</si>
  <si>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</si>
  <si>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</si>
  <si>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</si>
  <si>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</si>
  <si>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</si>
  <si>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</si>
  <si>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</si>
  <si>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</si>
  <si>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</si>
  <si>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</si>
  <si>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</si>
  <si>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</si>
  <si>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</si>
  <si>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</si>
  <si>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</si>
  <si>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</si>
  <si>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</si>
  <si>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</si>
  <si>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</si>
  <si>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</si>
  <si>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</si>
  <si>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</si>
  <si>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</si>
  <si>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</si>
  <si>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</si>
  <si>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</si>
  <si>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</si>
  <si>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</si>
  <si>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</si>
  <si>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</si>
  <si>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</si>
  <si>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не гостируется</t>
  </si>
  <si>
    <t>26.30</t>
  </si>
  <si>
    <t>ПД</t>
  </si>
  <si>
    <t>Коммутатор Cisco SG350-52 52-port Gigabit Managed Switch SG350-52-K9-EU</t>
  </si>
  <si>
    <t>г. Самара ул.Луначарского д.56</t>
  </si>
  <si>
    <t>1</t>
  </si>
  <si>
    <t>Коммутатор Cisco SF350-08 8-port 10/100 Managed Switch SF350-08-K9-EU</t>
  </si>
  <si>
    <t>7</t>
  </si>
  <si>
    <t>Коммутатор SF220-24 24-Port 10/100 Smart Plus Switch SF220-24-K9-EU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</si>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</sst>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topLeftCell="A7" zoomScale="70" zoomScaleNormal="86" zoomScaleSheetLayoutView="70" workbookViewId="0">
      <selection activeCell="K12" sqref="K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52.8" x14ac:dyDescent="0.25">
      <c r="A9" s="46">
        <v>1</v>
      </c>
      <c r="B9" s="46">
        <v>1</v>
      </c>
      <c r="C9" s="46" t="s">
        <v>58</v>
      </c>
      <c r="D9" s="46" t="s">
        <v>58</v>
      </c>
      <c r="E9" s="46" t="s">
        <v>59</v>
      </c>
      <c r="F9" s="48" t="s">
        <v>60</v>
      </c>
      <c r="G9" s="48" t="s">
        <v>57</v>
      </c>
      <c r="H9" s="46" t="s">
        <v>56</v>
      </c>
      <c r="I9" s="48" t="s">
        <v>46</v>
      </c>
      <c r="J9" s="46" t="s">
        <v>61</v>
      </c>
      <c r="K9" s="49" t="s">
        <v>62</v>
      </c>
      <c r="L9" s="46"/>
      <c r="M9" s="46"/>
      <c r="N9" s="47"/>
      <c r="O9" s="46"/>
      <c r="P9" s="47"/>
      <c r="Q9" s="47"/>
      <c r="R9" s="46" t="s">
        <v>62</v>
      </c>
      <c r="S9" s="47"/>
      <c r="T9" s="47"/>
      <c r="U9" s="46"/>
      <c r="V9" s="47"/>
      <c r="W9" s="47"/>
      <c r="X9" s="50">
        <v>224534.85</v>
      </c>
      <c r="Y9" s="50">
        <f>K9*X9</f>
        <v>224534.85</v>
      </c>
      <c r="Z9" s="6"/>
      <c r="AA9" s="6"/>
      <c r="AB9" s="6"/>
      <c r="AC9" s="6"/>
      <c r="AD9" s="6"/>
      <c r="AE9" s="6"/>
      <c r="AF9" s="6">
        <f t="shared" ref="AF9:AF10" si="0">L9*AE9</f>
        <v>0</v>
      </c>
      <c r="AG9" s="6"/>
      <c r="AH9" s="6"/>
      <c r="AI9" s="6"/>
      <c r="AJ9" s="6"/>
      <c r="AK9" s="6"/>
    </row>
    <row r="10" spans="1:37" ht="52.8" x14ac:dyDescent="0.25">
      <c r="A10" s="46">
        <v>2</v>
      </c>
      <c r="B10" s="46">
        <v>1</v>
      </c>
      <c r="C10" s="46" t="s">
        <v>58</v>
      </c>
      <c r="D10" s="46" t="s">
        <v>58</v>
      </c>
      <c r="E10" s="46" t="s">
        <v>59</v>
      </c>
      <c r="F10" s="48" t="s">
        <v>63</v>
      </c>
      <c r="G10" s="48" t="s">
        <v>57</v>
      </c>
      <c r="H10" s="46" t="s">
        <v>56</v>
      </c>
      <c r="I10" s="48" t="s">
        <v>46</v>
      </c>
      <c r="J10" s="46" t="s">
        <v>61</v>
      </c>
      <c r="K10" s="49" t="s">
        <v>64</v>
      </c>
      <c r="L10" s="46"/>
      <c r="M10" s="46"/>
      <c r="N10" s="47"/>
      <c r="O10" s="46"/>
      <c r="P10" s="47"/>
      <c r="Q10" s="47"/>
      <c r="R10" s="46" t="s">
        <v>64</v>
      </c>
      <c r="S10" s="47"/>
      <c r="T10" s="47"/>
      <c r="U10" s="46"/>
      <c r="V10" s="47"/>
      <c r="W10" s="47"/>
      <c r="X10" s="50">
        <v>37851.69</v>
      </c>
      <c r="Y10" s="50">
        <f t="shared" ref="Y10:Y11" si="1">K10*X10</f>
        <v>264961.83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52.8" x14ac:dyDescent="0.25">
      <c r="A11" s="46">
        <v>3</v>
      </c>
      <c r="B11" s="46">
        <v>1</v>
      </c>
      <c r="C11" s="46" t="s">
        <v>58</v>
      </c>
      <c r="D11" s="46" t="s">
        <v>58</v>
      </c>
      <c r="E11" s="46" t="s">
        <v>59</v>
      </c>
      <c r="F11" s="48" t="s">
        <v>65</v>
      </c>
      <c r="G11" s="48" t="s">
        <v>57</v>
      </c>
      <c r="H11" s="46" t="s">
        <v>56</v>
      </c>
      <c r="I11" s="48" t="s">
        <v>46</v>
      </c>
      <c r="J11" s="46" t="s">
        <v>61</v>
      </c>
      <c r="K11" s="49" t="s">
        <v>66</v>
      </c>
      <c r="L11" s="46"/>
      <c r="M11" s="46"/>
      <c r="N11" s="47"/>
      <c r="O11" s="46"/>
      <c r="P11" s="47"/>
      <c r="Q11" s="47"/>
      <c r="R11" s="46" t="s">
        <v>66</v>
      </c>
      <c r="S11" s="47"/>
      <c r="T11" s="47"/>
      <c r="U11" s="46"/>
      <c r="V11" s="47"/>
      <c r="W11" s="47"/>
      <c r="X11" s="50">
        <v>42096.2</v>
      </c>
      <c r="Y11" s="50">
        <f t="shared" si="1"/>
        <v>126288.59999999999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20.25" customHeight="1" x14ac:dyDescent="0.25">
      <c r="A12" s="59" t="s">
        <v>51</v>
      </c>
      <c r="B12" s="59"/>
      <c r="C12" s="59"/>
      <c r="D12" s="59"/>
      <c r="E12" s="59"/>
      <c r="F12" s="59"/>
      <c r="G12" s="59"/>
      <c r="H12" s="59"/>
      <c r="I12" s="59"/>
      <c r="J12" s="59"/>
      <c r="K12" s="40"/>
      <c r="L12" s="40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1"/>
      <c r="X12" s="35"/>
      <c r="Y12" s="36">
        <f>SUM(Y9:Y11)</f>
        <v>615785.28</v>
      </c>
      <c r="Z12" s="2"/>
      <c r="AA12" s="2"/>
      <c r="AB12" s="2"/>
      <c r="AC12" s="2"/>
      <c r="AD12" s="2"/>
      <c r="AE12" s="32"/>
      <c r="AF12" s="7">
        <f>SUM(AF9:AF11)</f>
        <v>0</v>
      </c>
      <c r="AG12" s="7"/>
      <c r="AH12" s="7">
        <f>SUM(AH9:AH11)</f>
        <v>0</v>
      </c>
      <c r="AI12" s="7"/>
      <c r="AJ12" s="7"/>
      <c r="AK12" s="7"/>
    </row>
    <row r="13" spans="1:37" ht="18" customHeight="1" x14ac:dyDescent="0.25"/>
    <row r="14" spans="1:37" ht="45" customHeight="1" x14ac:dyDescent="0.25">
      <c r="A14" s="54" t="s">
        <v>36</v>
      </c>
      <c r="B14" s="54"/>
      <c r="C14" s="54"/>
      <c r="D14" s="54"/>
      <c r="E14" s="57" t="s">
        <v>38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37"/>
      <c r="AJ14" s="37"/>
      <c r="AK14" s="28"/>
    </row>
    <row r="15" spans="1:37" ht="156" customHeight="1" x14ac:dyDescent="0.25">
      <c r="A15" s="54" t="s">
        <v>39</v>
      </c>
      <c r="B15" s="54"/>
      <c r="C15" s="54"/>
      <c r="D15" s="54"/>
      <c r="E15" s="55" t="s">
        <v>55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38"/>
      <c r="AJ15" s="38"/>
      <c r="AK15" s="29"/>
    </row>
    <row r="16" spans="1:37" x14ac:dyDescent="0.25">
      <c r="D16" s="1"/>
      <c r="E16" s="1"/>
      <c r="F16"/>
      <c r="G16"/>
      <c r="H16"/>
      <c r="I16"/>
      <c r="J16"/>
    </row>
    <row r="17" spans="3:10" ht="15.6" x14ac:dyDescent="0.3">
      <c r="C17" s="45"/>
      <c r="D17" s="45"/>
      <c r="E17" s="15"/>
      <c r="F17" s="14"/>
      <c r="G17" s="14"/>
      <c r="H17" s="14"/>
      <c r="I17" s="14"/>
      <c r="J17"/>
    </row>
    <row r="18" spans="3:10" ht="8.25" customHeight="1" x14ac:dyDescent="0.25">
      <c r="C18" s="14"/>
      <c r="D18" s="16"/>
      <c r="E18" s="17"/>
      <c r="F18" s="18"/>
      <c r="G18" s="19"/>
      <c r="H18" s="19"/>
      <c r="I18" s="19"/>
      <c r="J18"/>
    </row>
    <row r="19" spans="3:10" ht="12.75" customHeight="1" x14ac:dyDescent="0.25">
      <c r="C19" s="14"/>
      <c r="D19" s="51"/>
      <c r="E19" s="51"/>
      <c r="F19" s="51"/>
      <c r="G19" s="20" t="s">
        <v>29</v>
      </c>
      <c r="H19" s="21"/>
      <c r="I19" s="15"/>
      <c r="J19"/>
    </row>
    <row r="20" spans="3:10" ht="7.5" customHeight="1" x14ac:dyDescent="0.25">
      <c r="C20" s="14"/>
      <c r="D20" s="22"/>
      <c r="E20" s="14"/>
      <c r="F20" s="15"/>
      <c r="G20" s="15"/>
      <c r="H20" s="20"/>
      <c r="I20" s="23"/>
      <c r="J20"/>
    </row>
    <row r="21" spans="3:10" ht="13.5" customHeight="1" x14ac:dyDescent="0.25">
      <c r="C21" s="14"/>
      <c r="D21" s="51"/>
      <c r="E21" s="51"/>
      <c r="F21" s="51"/>
      <c r="G21" s="20" t="s">
        <v>30</v>
      </c>
      <c r="H21" s="20"/>
      <c r="I21" s="23"/>
      <c r="J21"/>
    </row>
    <row r="22" spans="3:10" ht="13.8" x14ac:dyDescent="0.25">
      <c r="C22" s="14"/>
      <c r="D22" s="16"/>
      <c r="E22" s="14"/>
      <c r="F22" s="15"/>
      <c r="G22" s="19"/>
      <c r="H22" s="19"/>
      <c r="I22" s="19"/>
      <c r="J22"/>
    </row>
    <row r="23" spans="3:10" ht="13.5" customHeight="1" x14ac:dyDescent="0.25">
      <c r="C23" s="14"/>
      <c r="D23" s="51"/>
      <c r="E23" s="51"/>
      <c r="F23" s="51"/>
      <c r="G23" s="24" t="s">
        <v>31</v>
      </c>
      <c r="H23" s="19"/>
      <c r="I23" s="19"/>
      <c r="J23"/>
    </row>
    <row r="24" spans="3:10" ht="13.8" x14ac:dyDescent="0.25">
      <c r="C24" s="14"/>
      <c r="D24" s="16"/>
      <c r="E24" s="25"/>
      <c r="F24" s="18"/>
      <c r="G24" s="19"/>
      <c r="H24" s="19"/>
      <c r="I24" s="19"/>
      <c r="J24"/>
    </row>
    <row r="25" spans="3:10" ht="13.8" x14ac:dyDescent="0.25">
      <c r="C25" s="14"/>
      <c r="D25" s="16"/>
      <c r="E25" s="25"/>
      <c r="F25" s="18"/>
      <c r="G25" s="19"/>
      <c r="H25" s="19"/>
      <c r="I25" s="19"/>
      <c r="J25"/>
    </row>
    <row r="26" spans="3:10" ht="13.8" x14ac:dyDescent="0.25">
      <c r="C26" s="14" t="s">
        <v>32</v>
      </c>
      <c r="D26" s="16"/>
      <c r="E26" s="26"/>
      <c r="F26" s="19"/>
      <c r="G26" s="19"/>
      <c r="H26" s="19"/>
      <c r="I26" s="19"/>
      <c r="J26"/>
    </row>
    <row r="27" spans="3:10" ht="13.8" x14ac:dyDescent="0.25">
      <c r="C27" s="14"/>
      <c r="D27" s="14"/>
      <c r="E27" s="14"/>
      <c r="F27" s="19" t="s">
        <v>43</v>
      </c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  <row r="32" spans="3:10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</sheetData>
  <autoFilter ref="A8:Y12"/>
  <mergeCells count="13">
    <mergeCell ref="D23:F23"/>
    <mergeCell ref="E3:K3"/>
    <mergeCell ref="E4:K4"/>
    <mergeCell ref="E5:K5"/>
    <mergeCell ref="A15:D15"/>
    <mergeCell ref="E15:AH15"/>
    <mergeCell ref="L7:W7"/>
    <mergeCell ref="A14:D14"/>
    <mergeCell ref="E14:AH14"/>
    <mergeCell ref="Z7:AK7"/>
    <mergeCell ref="A12:J12"/>
    <mergeCell ref="D19:F19"/>
    <mergeCell ref="D21:F21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2022-06-09T10:14:02Z</dcterms:modified>
</cp:coreProperties>
</file>